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LUD PUBLICA" sheetId="1" r:id="rId4"/>
  </sheets>
  <definedNames/>
  <calcPr/>
  <extLst>
    <ext uri="GoogleSheetsCustomDataVersion2">
      <go:sheetsCustomData xmlns:go="http://customooxmlschemas.google.com/" r:id="rId5" roundtripDataChecksum="GNQdni+50tq1tkoHOuZXYavTsxQOSC6y5/ere1kA6GQ="/>
    </ext>
  </extLst>
</workbook>
</file>

<file path=xl/sharedStrings.xml><?xml version="1.0" encoding="utf-8"?>
<sst xmlns="http://schemas.openxmlformats.org/spreadsheetml/2006/main" count="76" uniqueCount="48">
  <si>
    <t>#</t>
  </si>
  <si>
    <t>PRODUCTO</t>
  </si>
  <si>
    <t>CANTIDAD</t>
  </si>
  <si>
    <t>CANT. CLAY/BIOFIT</t>
  </si>
  <si>
    <t>CODIGO</t>
  </si>
  <si>
    <t>REFERENCIA</t>
  </si>
  <si>
    <t>PRECIO ANTES DE IVA</t>
  </si>
  <si>
    <t>PRECIO UNIDAD</t>
  </si>
  <si>
    <t>BATA DESECHABLE MANGA LARGA, AZUL, CON PUÑO BLANCO TALLA ÚNICA, TELA SMS 35GR</t>
  </si>
  <si>
    <t>UNIDAD</t>
  </si>
  <si>
    <t>1 UNIDAD</t>
  </si>
  <si>
    <t xml:space="preserve">BATA MEDICO CON PUÑO RIB CLAY X 10 UNDS                                                             </t>
  </si>
  <si>
    <t>Bata quirúrgica larga (hasta los pies), impermeable, antifluidos, manga larga con puño resortado , cuello ribeteado con cierre posterior.</t>
  </si>
  <si>
    <t>PAQUETE</t>
  </si>
  <si>
    <t>10 UNIDAD</t>
  </si>
  <si>
    <t xml:space="preserve">BATA ANTIFLUIDO CLAY X 1 UND      </t>
  </si>
  <si>
    <t>GORRO DESECHABLE TIPO ORUGA</t>
  </si>
  <si>
    <t xml:space="preserve">GORRO ORUGA AZUL BIOFIT X 20 UNDS     </t>
  </si>
  <si>
    <t>GUANTE LATEX TALLA L SIN TALCO</t>
  </si>
  <si>
    <t xml:space="preserve">GUANTE LATEX S.P. BIOFIT TALLA L X 100 UNDS    </t>
  </si>
  <si>
    <t>GUANTE LATEX TALLA M BAJO EN TALCO</t>
  </si>
  <si>
    <t xml:space="preserve">GUANTE LATEX S.P. BIOFIT TALLA M X 100 UNDS    </t>
  </si>
  <si>
    <t>GUANTE LATEX TALLA S BAJO EN TALCO</t>
  </si>
  <si>
    <t xml:space="preserve">GUANTE LATEX S.P. BIOFIT TALLA S X 100 UNDS    </t>
  </si>
  <si>
    <t>Guantes de Nitrilo de minimo 0.3mm</t>
  </si>
  <si>
    <t>CAJA</t>
  </si>
  <si>
    <t xml:space="preserve">GUANTE NITRILO ULTRASENSE COOL BLUE BIOFIT TALLA M X 100 UNDS                                       </t>
  </si>
  <si>
    <t>Guantes de Nitrilo manga larga libres de polvo , certificación EN 46002 talla L ,</t>
  </si>
  <si>
    <t>100 UNIDAD</t>
  </si>
  <si>
    <t xml:space="preserve">GUANTE NITRILO LAB CLAY TALLA L X 100 UNDS        </t>
  </si>
  <si>
    <t>Guantes de Nitrilo manga larga libres de polvo , certificación EN 46002 talla M</t>
  </si>
  <si>
    <t xml:space="preserve">GUANTE NITRILO LAB CLAY TALLA M X 100 UNDS   </t>
  </si>
  <si>
    <t>Guantes de Nitrilo manga larga libres de polvo , certificación EN 46002 talla S</t>
  </si>
  <si>
    <t xml:space="preserve">GUANTE NITRILO LAB CLAY TALLA S X 100 UNDS                                                          </t>
  </si>
  <si>
    <t>GUANTES DE NITRILO PARA ANALISIS DE RESIDUOS, 5,9 mm DE ESPESOR LIBRES DE TALCO ERGONOMICOS, AMBIDIESTROS ALTA RESISTENCIA ASTM D 6319, FDA, AQL 1.5</t>
  </si>
  <si>
    <t xml:space="preserve">GUANTE NITRILO LAB CLAY TALLA XL X 100 UNDS                                                          </t>
  </si>
  <si>
    <t>GUANTES DE NITRILO TALLA L</t>
  </si>
  <si>
    <t xml:space="preserve">GUANTE NITRILO BIOFIT TALLA L  X 100 UNDS    </t>
  </si>
  <si>
    <t>GUANTES DE NITRILO TALLA M</t>
  </si>
  <si>
    <t xml:space="preserve">GUANTE NITRILO BIOFIT TALLA M  X 100 UNDS    </t>
  </si>
  <si>
    <t>GUANTES DE NITRILO TALLA S</t>
  </si>
  <si>
    <t xml:space="preserve">GUANTE NITRILO BIOFIT TALLA S  X 100 UNDS    </t>
  </si>
  <si>
    <t>POLAINA SENCILLA</t>
  </si>
  <si>
    <t xml:space="preserve">POLAINAS AZULES CLAY X 100 UNDS                                                                     </t>
  </si>
  <si>
    <t>TAPABOCAS QUIRURJUICOS 3 PLIEGUES</t>
  </si>
  <si>
    <t xml:space="preserve">TAPABOCAS PLUS 3T AZUL X 50                                                                         </t>
  </si>
  <si>
    <t>CONJUNTO PIJAMA CIRUJANO (PANTALON Y CAMISA) 25-30GR AZUL(ROPA DESECHABLE NO ESTERIL. TALLA L</t>
  </si>
  <si>
    <t>PIJAMA CIRUJANO M.L. RESORTADA X 1 UND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</si>
</sst>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\ #,##0"/>
    <numFmt numFmtId="165" formatCode="&quot;$&quot;\ #,##0.00"/>
  </numFmts>
  <fonts count="8">
    <font>
      <sz val="11.0"/>
      <color theme="1"/>
      <name val="Aptos Narrow"/>
      <scheme val="minor"/>
    </font>
    <font>
      <sz val="11.0"/>
      <color theme="1"/>
      <name val="Aptos Narrow"/>
    </font>
    <font>
      <b/>
      <sz val="11.0"/>
      <color theme="1"/>
      <name val="Aptos Narrow"/>
    </font>
    <font>
      <sz val="11.0"/>
      <color theme="1"/>
      <name val="Arial"/>
    </font>
    <font>
      <b/>
      <sz val="11.0"/>
      <color theme="1"/>
      <name val="Arial"/>
    </font>
    <font>
      <sz val="11.0"/>
      <color rgb="FFFF0000"/>
      <name val="Arial"/>
    </font>
    <font>
      <b/>
      <sz val="11.0"/>
      <color rgb="FFFF0000"/>
      <name val="Arial"/>
    </font>
    <font>
      <sz val="11.0"/>
      <color rgb="FFFF0000"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CCCCCC"/>
      </left>
      <right style="medium">
        <color rgb="FF000000"/>
      </right>
      <top/>
      <bottom style="medium">
        <color rgb="FF000000"/>
      </bottom>
    </border>
    <border>
      <left style="medium">
        <color rgb="FFCCCCCC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</border>
    <border>
      <left style="medium">
        <color rgb="FFCCCCCC"/>
      </left>
      <right style="medium">
        <color rgb="FF000000"/>
      </right>
      <top style="medium">
        <color rgb="FFCCCCCC"/>
      </top>
      <bottom/>
    </border>
    <border>
      <left style="medium">
        <color rgb="FFCCCCCC"/>
      </left>
      <right style="medium">
        <color rgb="FF000000"/>
      </right>
      <top style="medium">
        <color rgb="FFCCCCCC"/>
      </top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horizontal="center" readingOrder="1" shrinkToFit="0" vertical="center" wrapText="1"/>
    </xf>
    <xf borderId="8" fillId="2" fontId="3" numFmtId="0" xfId="0" applyAlignment="1" applyBorder="1" applyFill="1" applyFont="1">
      <alignment horizontal="center" readingOrder="1" shrinkToFit="0" vertical="center" wrapText="1"/>
    </xf>
    <xf borderId="9" fillId="0" fontId="4" numFmtId="0" xfId="0" applyAlignment="1" applyBorder="1" applyFont="1">
      <alignment horizontal="center" readingOrder="1" shrinkToFit="0" vertical="center" wrapText="1"/>
    </xf>
    <xf borderId="9" fillId="0" fontId="3" numFmtId="0" xfId="0" applyAlignment="1" applyBorder="1" applyFont="1">
      <alignment horizontal="center" readingOrder="1" shrinkToFit="0" vertical="center" wrapText="1"/>
    </xf>
    <xf borderId="5" fillId="0" fontId="3" numFmtId="1" xfId="0" applyAlignment="1" applyBorder="1" applyFont="1" applyNumberFormat="1">
      <alignment horizontal="center" readingOrder="1" shrinkToFit="0" vertical="center" wrapText="1"/>
    </xf>
    <xf borderId="6" fillId="0" fontId="1" numFmtId="0" xfId="0" applyBorder="1" applyFont="1"/>
    <xf borderId="6" fillId="0" fontId="3" numFmtId="0" xfId="0" applyAlignment="1" applyBorder="1" applyFont="1">
      <alignment horizontal="left" readingOrder="1" shrinkToFit="0" vertical="center" wrapText="1"/>
    </xf>
    <xf borderId="6" fillId="0" fontId="1" numFmtId="164" xfId="0" applyBorder="1" applyFont="1" applyNumberFormat="1"/>
    <xf borderId="6" fillId="0" fontId="1" numFmtId="165" xfId="0" applyBorder="1" applyFont="1" applyNumberFormat="1"/>
    <xf borderId="10" fillId="0" fontId="3" numFmtId="0" xfId="0" applyAlignment="1" applyBorder="1" applyFont="1">
      <alignment horizontal="center" readingOrder="1" shrinkToFit="0" vertical="center" wrapText="1"/>
    </xf>
    <xf borderId="11" fillId="2" fontId="5" numFmtId="0" xfId="0" applyAlignment="1" applyBorder="1" applyFont="1">
      <alignment horizontal="center" readingOrder="1" shrinkToFit="0" vertical="center" wrapText="1"/>
    </xf>
    <xf borderId="11" fillId="0" fontId="6" numFmtId="0" xfId="0" applyAlignment="1" applyBorder="1" applyFont="1">
      <alignment horizontal="center" readingOrder="1" shrinkToFit="0" vertical="center" wrapText="1"/>
    </xf>
    <xf borderId="11" fillId="0" fontId="5" numFmtId="0" xfId="0" applyAlignment="1" applyBorder="1" applyFont="1">
      <alignment horizontal="center" readingOrder="1" shrinkToFit="0" vertical="center" wrapText="1"/>
    </xf>
    <xf borderId="6" fillId="0" fontId="7" numFmtId="0" xfId="0" applyBorder="1" applyFont="1"/>
    <xf borderId="6" fillId="0" fontId="5" numFmtId="0" xfId="0" applyAlignment="1" applyBorder="1" applyFont="1">
      <alignment horizontal="left" readingOrder="1" shrinkToFit="0" vertical="center" wrapText="1"/>
    </xf>
    <xf borderId="11" fillId="2" fontId="3" numFmtId="0" xfId="0" applyAlignment="1" applyBorder="1" applyFont="1">
      <alignment horizontal="center" readingOrder="1" shrinkToFit="0" vertical="center" wrapText="1"/>
    </xf>
    <xf borderId="11" fillId="0" fontId="4" numFmtId="0" xfId="0" applyAlignment="1" applyBorder="1" applyFont="1">
      <alignment horizontal="center" readingOrder="1" shrinkToFit="0" vertical="center" wrapText="1"/>
    </xf>
    <xf borderId="11" fillId="0" fontId="3" numFmtId="0" xfId="0" applyAlignment="1" applyBorder="1" applyFont="1">
      <alignment horizontal="center" readingOrder="1" shrinkToFit="0" vertical="center" wrapText="1"/>
    </xf>
    <xf borderId="12" fillId="0" fontId="3" numFmtId="0" xfId="0" applyAlignment="1" applyBorder="1" applyFont="1">
      <alignment horizontal="center" readingOrder="1" shrinkToFit="0" vertical="center" wrapText="1"/>
    </xf>
    <xf borderId="13" fillId="2" fontId="3" numFmtId="0" xfId="0" applyAlignment="1" applyBorder="1" applyFont="1">
      <alignment horizontal="center" readingOrder="1" shrinkToFit="0" vertical="center" wrapText="1"/>
    </xf>
    <xf borderId="14" fillId="0" fontId="4" numFmtId="0" xfId="0" applyAlignment="1" applyBorder="1" applyFont="1">
      <alignment horizontal="center" readingOrder="1" shrinkToFit="0" vertical="center" wrapText="1"/>
    </xf>
    <xf borderId="14" fillId="0" fontId="3" numFmtId="0" xfId="0" applyAlignment="1" applyBorder="1" applyFont="1">
      <alignment horizontal="center" readingOrder="1" shrinkToFit="0" vertical="center" wrapText="1"/>
    </xf>
    <xf borderId="2" fillId="0" fontId="3" numFmtId="0" xfId="0" applyAlignment="1" applyBorder="1" applyFont="1">
      <alignment horizontal="center" readingOrder="1" shrinkToFit="0" vertical="center" wrapText="1"/>
    </xf>
    <xf borderId="15" fillId="2" fontId="3" numFmtId="0" xfId="0" applyAlignment="1" applyBorder="1" applyFont="1">
      <alignment horizontal="center" readingOrder="1" shrinkToFit="0" vertical="center" wrapText="1"/>
    </xf>
    <xf borderId="2" fillId="0" fontId="4" numFmtId="0" xfId="0" applyAlignment="1" applyBorder="1" applyFont="1">
      <alignment horizontal="center" readingOrder="1" shrinkToFit="0" vertical="center" wrapText="1"/>
    </xf>
    <xf borderId="6" fillId="0" fontId="1" numFmtId="0" xfId="0" applyAlignment="1" applyBorder="1" applyFont="1">
      <alignment horizontal="left" readingOrder="1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2" width="78.88"/>
    <col customWidth="1" min="3" max="4" width="10.63"/>
    <col customWidth="1" min="5" max="5" width="12.75"/>
    <col customWidth="1" min="6" max="6" width="17.38"/>
    <col customWidth="1" min="7" max="7" width="10.63"/>
    <col customWidth="1" min="8" max="8" width="62.63"/>
    <col customWidth="1" min="9" max="9" width="20.75"/>
    <col customWidth="1" min="10" max="10" width="15.75"/>
    <col customWidth="1" min="11" max="26" width="10.63"/>
  </cols>
  <sheetData>
    <row r="1">
      <c r="A1" s="1" t="s">
        <v>0</v>
      </c>
      <c r="B1" s="2" t="s">
        <v>1</v>
      </c>
      <c r="C1" s="2" t="s">
        <v>2</v>
      </c>
      <c r="D1" s="3"/>
      <c r="E1" s="4"/>
      <c r="F1" s="5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ht="15.75" customHeight="1">
      <c r="A2" s="7">
        <v>2.0</v>
      </c>
      <c r="B2" s="8" t="s">
        <v>8</v>
      </c>
      <c r="C2" s="9">
        <v>7728.0</v>
      </c>
      <c r="D2" s="10" t="s">
        <v>9</v>
      </c>
      <c r="E2" s="10" t="s">
        <v>10</v>
      </c>
      <c r="F2" s="11">
        <f>C2/10</f>
        <v>772.8</v>
      </c>
      <c r="G2" s="12">
        <v>3011099.0</v>
      </c>
      <c r="H2" s="13" t="s">
        <v>11</v>
      </c>
      <c r="I2" s="14">
        <v>35851.09523625844</v>
      </c>
      <c r="J2" s="15">
        <f>I2/10</f>
        <v>3585.109524</v>
      </c>
    </row>
    <row r="3" ht="15.75" customHeight="1">
      <c r="A3" s="16">
        <v>3.0</v>
      </c>
      <c r="B3" s="17" t="s">
        <v>12</v>
      </c>
      <c r="C3" s="18">
        <v>15.0</v>
      </c>
      <c r="D3" s="19" t="s">
        <v>13</v>
      </c>
      <c r="E3" s="19" t="s">
        <v>14</v>
      </c>
      <c r="F3" s="11"/>
      <c r="G3" s="20">
        <v>3011117.0</v>
      </c>
      <c r="H3" s="21" t="s">
        <v>15</v>
      </c>
      <c r="I3" s="14">
        <v>11177.571430780767</v>
      </c>
      <c r="J3" s="14">
        <f>I3</f>
        <v>11177.57143</v>
      </c>
    </row>
    <row r="4" ht="15.75" customHeight="1">
      <c r="A4" s="16">
        <v>11.0</v>
      </c>
      <c r="B4" s="22" t="s">
        <v>16</v>
      </c>
      <c r="C4" s="23">
        <v>9000.0</v>
      </c>
      <c r="D4" s="24" t="s">
        <v>9</v>
      </c>
      <c r="E4" s="24" t="s">
        <v>10</v>
      </c>
      <c r="F4" s="11">
        <f>C4/20</f>
        <v>450</v>
      </c>
      <c r="G4" s="12">
        <v>3.0104041E7</v>
      </c>
      <c r="H4" s="12" t="s">
        <v>17</v>
      </c>
      <c r="I4" s="14">
        <v>2124.2</v>
      </c>
      <c r="J4" s="15">
        <f>I4/20</f>
        <v>106.21</v>
      </c>
    </row>
    <row r="5" ht="15.75" customHeight="1">
      <c r="A5" s="16">
        <v>12.0</v>
      </c>
      <c r="B5" s="22" t="s">
        <v>18</v>
      </c>
      <c r="C5" s="23">
        <v>600.0</v>
      </c>
      <c r="D5" s="24" t="s">
        <v>9</v>
      </c>
      <c r="E5" s="24" t="s">
        <v>10</v>
      </c>
      <c r="F5" s="11">
        <f t="shared" ref="F5:F7" si="1">C5/100</f>
        <v>6</v>
      </c>
      <c r="G5" s="12">
        <v>3011046.0</v>
      </c>
      <c r="H5" s="12" t="s">
        <v>19</v>
      </c>
      <c r="I5" s="14">
        <v>15251.3</v>
      </c>
      <c r="J5" s="15">
        <f t="shared" ref="J5:J6" si="2">I5/100</f>
        <v>152.513</v>
      </c>
    </row>
    <row r="6" ht="15.75" customHeight="1">
      <c r="A6" s="16">
        <v>13.0</v>
      </c>
      <c r="B6" s="22" t="s">
        <v>20</v>
      </c>
      <c r="C6" s="23">
        <v>1840.0</v>
      </c>
      <c r="D6" s="24" t="s">
        <v>9</v>
      </c>
      <c r="E6" s="24" t="s">
        <v>10</v>
      </c>
      <c r="F6" s="11">
        <f t="shared" si="1"/>
        <v>18.4</v>
      </c>
      <c r="G6" s="12">
        <v>3011045.0</v>
      </c>
      <c r="H6" s="12" t="s">
        <v>21</v>
      </c>
      <c r="I6" s="14">
        <v>15251.3</v>
      </c>
      <c r="J6" s="15">
        <f t="shared" si="2"/>
        <v>152.513</v>
      </c>
    </row>
    <row r="7" ht="15.75" customHeight="1">
      <c r="A7" s="16">
        <v>14.0</v>
      </c>
      <c r="B7" s="22" t="s">
        <v>22</v>
      </c>
      <c r="C7" s="23">
        <v>800.0</v>
      </c>
      <c r="D7" s="24" t="s">
        <v>9</v>
      </c>
      <c r="E7" s="24" t="s">
        <v>10</v>
      </c>
      <c r="F7" s="11">
        <f t="shared" si="1"/>
        <v>8</v>
      </c>
      <c r="G7" s="12">
        <v>3011044.0</v>
      </c>
      <c r="H7" s="12" t="s">
        <v>23</v>
      </c>
      <c r="I7" s="14">
        <v>15251.3</v>
      </c>
      <c r="J7" s="14">
        <f t="shared" ref="J7:J9" si="3">I7</f>
        <v>15251.3</v>
      </c>
    </row>
    <row r="8" ht="15.75" customHeight="1">
      <c r="A8" s="16">
        <v>15.0</v>
      </c>
      <c r="B8" s="22" t="s">
        <v>24</v>
      </c>
      <c r="C8" s="23">
        <v>500.0</v>
      </c>
      <c r="D8" s="24" t="s">
        <v>25</v>
      </c>
      <c r="E8" s="24" t="s">
        <v>10</v>
      </c>
      <c r="F8" s="11">
        <f t="shared" ref="F8:F9" si="4">C8</f>
        <v>500</v>
      </c>
      <c r="G8" s="12">
        <v>3011128.0</v>
      </c>
      <c r="H8" s="12" t="s">
        <v>26</v>
      </c>
      <c r="I8" s="14">
        <v>13702.8</v>
      </c>
      <c r="J8" s="14">
        <f t="shared" si="3"/>
        <v>13702.8</v>
      </c>
    </row>
    <row r="9" ht="15.75" customHeight="1">
      <c r="A9" s="16">
        <v>16.0</v>
      </c>
      <c r="B9" s="22" t="s">
        <v>27</v>
      </c>
      <c r="C9" s="23">
        <v>1500.0</v>
      </c>
      <c r="D9" s="24" t="s">
        <v>25</v>
      </c>
      <c r="E9" s="24" t="s">
        <v>28</v>
      </c>
      <c r="F9" s="11">
        <f t="shared" si="4"/>
        <v>1500</v>
      </c>
      <c r="G9" s="12">
        <v>3011173.0</v>
      </c>
      <c r="H9" s="12" t="s">
        <v>29</v>
      </c>
      <c r="I9" s="14">
        <v>26964.8</v>
      </c>
      <c r="J9" s="14">
        <f t="shared" si="3"/>
        <v>26964.8</v>
      </c>
    </row>
    <row r="10" ht="15.75" customHeight="1">
      <c r="A10" s="16">
        <v>17.0</v>
      </c>
      <c r="B10" s="22" t="s">
        <v>30</v>
      </c>
      <c r="C10" s="23">
        <v>5900.0</v>
      </c>
      <c r="D10" s="24" t="s">
        <v>9</v>
      </c>
      <c r="E10" s="24" t="s">
        <v>10</v>
      </c>
      <c r="F10" s="11">
        <f t="shared" ref="F10:F17" si="5">C10/100</f>
        <v>59</v>
      </c>
      <c r="G10" s="12">
        <v>3011172.0</v>
      </c>
      <c r="H10" s="12" t="s">
        <v>31</v>
      </c>
      <c r="I10" s="14">
        <v>26964.8</v>
      </c>
      <c r="J10" s="15">
        <f t="shared" ref="J10:J16" si="6">I10/100</f>
        <v>269.648</v>
      </c>
    </row>
    <row r="11" ht="15.75" customHeight="1">
      <c r="A11" s="16">
        <v>18.0</v>
      </c>
      <c r="B11" s="22" t="s">
        <v>32</v>
      </c>
      <c r="C11" s="23">
        <v>11000.0</v>
      </c>
      <c r="D11" s="24" t="s">
        <v>9</v>
      </c>
      <c r="E11" s="24" t="s">
        <v>10</v>
      </c>
      <c r="F11" s="11">
        <f t="shared" si="5"/>
        <v>110</v>
      </c>
      <c r="G11" s="12">
        <v>3011171.0</v>
      </c>
      <c r="H11" s="12" t="s">
        <v>33</v>
      </c>
      <c r="I11" s="14">
        <v>26964.8</v>
      </c>
      <c r="J11" s="15">
        <f t="shared" si="6"/>
        <v>269.648</v>
      </c>
    </row>
    <row r="12">
      <c r="A12" s="16">
        <v>19.0</v>
      </c>
      <c r="B12" s="22" t="s">
        <v>34</v>
      </c>
      <c r="C12" s="23">
        <v>500.0</v>
      </c>
      <c r="D12" s="24" t="s">
        <v>9</v>
      </c>
      <c r="E12" s="24" t="s">
        <v>10</v>
      </c>
      <c r="F12" s="11">
        <f t="shared" si="5"/>
        <v>5</v>
      </c>
      <c r="G12" s="6">
        <v>3011315.0</v>
      </c>
      <c r="H12" s="6" t="s">
        <v>35</v>
      </c>
      <c r="I12" s="14">
        <v>26964.420000000002</v>
      </c>
      <c r="J12" s="15">
        <f t="shared" si="6"/>
        <v>269.6442</v>
      </c>
    </row>
    <row r="13" ht="15.75" customHeight="1">
      <c r="A13" s="16">
        <v>20.0</v>
      </c>
      <c r="B13" s="22" t="s">
        <v>36</v>
      </c>
      <c r="C13" s="23">
        <v>2300.0</v>
      </c>
      <c r="D13" s="24" t="s">
        <v>9</v>
      </c>
      <c r="E13" s="24" t="s">
        <v>10</v>
      </c>
      <c r="F13" s="11">
        <f t="shared" si="5"/>
        <v>23</v>
      </c>
      <c r="G13" s="12">
        <v>3010515.0</v>
      </c>
      <c r="H13" s="12" t="s">
        <v>37</v>
      </c>
      <c r="I13" s="14">
        <v>15716.8</v>
      </c>
      <c r="J13" s="15">
        <f t="shared" si="6"/>
        <v>157.168</v>
      </c>
    </row>
    <row r="14" ht="15.75" customHeight="1">
      <c r="A14" s="16">
        <v>21.0</v>
      </c>
      <c r="B14" s="22" t="s">
        <v>38</v>
      </c>
      <c r="C14" s="23">
        <v>5300.0</v>
      </c>
      <c r="D14" s="24" t="s">
        <v>9</v>
      </c>
      <c r="E14" s="24" t="s">
        <v>10</v>
      </c>
      <c r="F14" s="11">
        <f t="shared" si="5"/>
        <v>53</v>
      </c>
      <c r="G14" s="12">
        <v>3010514.0</v>
      </c>
      <c r="H14" s="12" t="s">
        <v>39</v>
      </c>
      <c r="I14" s="14">
        <v>15716.8</v>
      </c>
      <c r="J14" s="15">
        <f t="shared" si="6"/>
        <v>157.168</v>
      </c>
    </row>
    <row r="15" ht="15.75" customHeight="1">
      <c r="A15" s="25">
        <v>22.0</v>
      </c>
      <c r="B15" s="26" t="s">
        <v>40</v>
      </c>
      <c r="C15" s="27">
        <v>5800.0</v>
      </c>
      <c r="D15" s="28" t="s">
        <v>9</v>
      </c>
      <c r="E15" s="24" t="s">
        <v>10</v>
      </c>
      <c r="F15" s="11">
        <f t="shared" si="5"/>
        <v>58</v>
      </c>
      <c r="G15" s="12">
        <v>3010513.0</v>
      </c>
      <c r="H15" s="12" t="s">
        <v>41</v>
      </c>
      <c r="I15" s="14">
        <v>15716.8</v>
      </c>
      <c r="J15" s="15">
        <f t="shared" si="6"/>
        <v>157.168</v>
      </c>
    </row>
    <row r="16" ht="15.75" customHeight="1">
      <c r="A16" s="29">
        <v>27.0</v>
      </c>
      <c r="B16" s="30" t="s">
        <v>42</v>
      </c>
      <c r="C16" s="31">
        <v>13500.0</v>
      </c>
      <c r="D16" s="29" t="s">
        <v>9</v>
      </c>
      <c r="E16" s="24" t="s">
        <v>10</v>
      </c>
      <c r="F16" s="11">
        <f t="shared" si="5"/>
        <v>135</v>
      </c>
      <c r="G16" s="12">
        <v>3010963.0</v>
      </c>
      <c r="H16" s="12" t="s">
        <v>43</v>
      </c>
      <c r="I16" s="14">
        <v>19204.25</v>
      </c>
      <c r="J16" s="15">
        <f t="shared" si="6"/>
        <v>192.0425</v>
      </c>
    </row>
    <row r="17" ht="15.75" customHeight="1">
      <c r="A17" s="7">
        <v>32.0</v>
      </c>
      <c r="B17" s="8" t="s">
        <v>44</v>
      </c>
      <c r="C17" s="9">
        <v>8400.0</v>
      </c>
      <c r="D17" s="10" t="s">
        <v>9</v>
      </c>
      <c r="E17" s="24" t="s">
        <v>10</v>
      </c>
      <c r="F17" s="11">
        <f t="shared" si="5"/>
        <v>84</v>
      </c>
      <c r="G17" s="12">
        <v>3010409.0</v>
      </c>
      <c r="H17" s="12" t="s">
        <v>45</v>
      </c>
      <c r="I17" s="14">
        <v>5386.119999999999</v>
      </c>
      <c r="J17" s="15">
        <f>I17/50</f>
        <v>107.7224</v>
      </c>
    </row>
    <row r="18" ht="15.75" customHeight="1">
      <c r="A18" s="16">
        <v>40.0</v>
      </c>
      <c r="B18" s="22" t="s">
        <v>46</v>
      </c>
      <c r="C18" s="23">
        <v>240.0</v>
      </c>
      <c r="D18" s="24" t="s">
        <v>9</v>
      </c>
      <c r="E18" s="24" t="s">
        <v>10</v>
      </c>
      <c r="F18" s="11">
        <f>C18</f>
        <v>240</v>
      </c>
      <c r="G18" s="12">
        <v>3010969.0</v>
      </c>
      <c r="H18" s="32" t="s">
        <v>47</v>
      </c>
      <c r="I18" s="14">
        <v>8501.600310513448</v>
      </c>
      <c r="J18" s="14">
        <f>I18</f>
        <v>8501.600311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2026-04-16T16:07:09Z</dcterms:created>
  <dc:creator>Claudia Revelo</dc:creator>
</cp:coreProperties>
</file>